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DE5AFE6F-CF69-465D-BA8F-38A5EE82D7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P13" i="1" l="1"/>
  <c r="AG13" i="1" s="1"/>
  <c r="AH13" i="1" s="1"/>
  <c r="AJ13" i="1" s="1"/>
  <c r="AL13" i="1" s="1"/>
  <c r="N13" i="1"/>
  <c r="N12" i="1"/>
  <c r="P12" i="1" s="1"/>
  <c r="AG12" i="1" s="1"/>
  <c r="AH12" i="1" s="1"/>
  <c r="AJ12" i="1" s="1"/>
  <c r="AL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<sst xmlns="http://schemas.openxmlformats.org/spreadsheetml/2006/main" count="68" uniqueCount="55">
  <si>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</si>
  <si>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</si>
  <si>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</si>
  <si>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สายัญ ปานชาลี    เลขที่ 26/1 ม.1 ต.ท่ามะปราง อ.แก่งคอย จ.สระบุรี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</si>
  <si>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</si>
  <si>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</si>
  <si>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</si>
  <si>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</si>
  <si>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</si>
  <si>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</si>
  <si>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</si>
  <si>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</si>
  <si>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</si>
  <si>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</si>
  <si>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</si>
  <si>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</si>
  <si>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</si>
  <si>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</si>
  <si>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</si>
  <si>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</si>
  <si>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</si>
  <si>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</si>
  <si>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</si>
  <si>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</si>
  <si>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</si>
  <si>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</si>
  <si>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</si>
  <si>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</si>
  <si>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</si>
  <si>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</si>
  <si>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</si>
  <si>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</si>
  <si>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</si>
  <si>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</si>
  <si>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</si>
  <si>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</si>
  <si>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</si>
  <si>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</si>
  <si>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</si>
  <si>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</si>
  <si>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ส730/5527</t>
  </si>
  <si>
    <t>3190200099381</t>
  </si>
  <si>
    <t>นาย สายัญ ปานชาลี</t>
  </si>
  <si>
    <t>เลขที่ 26/1 ม.1</t>
  </si>
  <si>
    <t>03C014</t>
  </si>
  <si>
    <t>โฉนด</t>
  </si>
  <si>
    <t>1832</t>
  </si>
  <si>
    <t>ประกอบเกษตรกรรม</t>
  </si>
  <si>
    <t>03C015</t>
  </si>
  <si>
    <t>21734</t>
  </si>
  <si>
    <t xml:space="preserve">ที่อยู่อาศัย หลังหลัก(ไม่ใช่เจ้าของที่ดิน) </t>
  </si>
  <si>
    <t xml:space="preserve">  มีสิ่งปลูกสร้างของบุคคลอื่น 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</si>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</sst>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5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8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8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8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8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8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8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8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8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8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8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3398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4</v>
      </c>
      <c r="M10" s="48" t="s">
        <v>47</v>
      </c>
      <c r="N10" s="52">
        <f>((J10*400)+(K10*100))+L10</f>
        <v>4</v>
      </c>
      <c r="O10" s="52">
        <v>175</v>
      </c>
      <c r="P10" s="52">
        <f>N10*O10</f>
        <v>700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700</v>
      </c>
      <c r="AH10" s="52">
        <f>AG10</f>
        <v>700</v>
      </c>
      <c r="AI10" s="52">
        <v>50000000</v>
      </c>
      <c r="AJ10" s="52">
        <f>IF((AI10-AH10) &gt; 1,0,IF((AI10-AH10)&lt;0,AH10-AI10,AI10-AH10))</f>
        <v>0</v>
      </c>
      <c r="AK10" s="52">
        <v>0.01</v>
      </c>
      <c r="AL10" s="52">
        <f>ROUND(AJ10*(AK10/100),2)</f>
        <v>0</v>
      </c>
    </row>
    <row r="11" spans="1:38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3399</v>
      </c>
      <c r="G11" s="51" t="s">
        <v>48</v>
      </c>
      <c r="H11" s="48" t="s">
        <v>45</v>
      </c>
      <c r="I11" s="48" t="s">
        <v>49</v>
      </c>
      <c r="J11" s="48">
        <v>0</v>
      </c>
      <c r="K11" s="48">
        <v>0</v>
      </c>
      <c r="L11" s="49">
        <v>13.5</v>
      </c>
      <c r="M11" s="48" t="s">
        <v>50</v>
      </c>
      <c r="N11" s="52">
        <f>((J11*400)+(K11*100))+L11</f>
        <v>13.5</v>
      </c>
      <c r="O11" s="52">
        <v>250</v>
      </c>
      <c r="P11" s="52">
        <f>N11*O11</f>
        <v>3375</v>
      </c>
      <c r="Q11" s="48"/>
      <c r="R11" s="48"/>
      <c r="S11" s="53"/>
      <c r="T11" s="48"/>
      <c r="U11" s="48"/>
      <c r="V11" s="51"/>
      <c r="W11" s="48" t="s">
        <v>51</v>
      </c>
      <c r="X11" s="48"/>
      <c r="Y11" s="48"/>
      <c r="Z11" s="52"/>
      <c r="AA11" s="49"/>
      <c r="AB11" s="52"/>
      <c r="AC11" s="52"/>
      <c r="AD11" s="50"/>
      <c r="AE11" s="50"/>
      <c r="AF11" s="52"/>
      <c r="AG11" s="52">
        <f>P11</f>
        <v>3375</v>
      </c>
      <c r="AH11" s="52">
        <f>AG11</f>
        <v>3375</v>
      </c>
      <c r="AI11" s="52">
        <v>0</v>
      </c>
      <c r="AJ11" s="52">
        <f>IF((AI11-AH11) &gt; 1,0,IF((AI11-AH11)&lt;0,AH11-AI11,AI11-AH11))</f>
        <v>3375</v>
      </c>
      <c r="AK11" s="52">
        <v>0.02</v>
      </c>
      <c r="AL11" s="52">
        <f>ROUND(AJ11*(AK11/100),2)</f>
        <v>0.68</v>
      </c>
    </row>
    <row r="12" spans="1:38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1</v>
      </c>
      <c r="L12" s="49">
        <v>8</v>
      </c>
      <c r="M12" s="48" t="s">
        <v>52</v>
      </c>
      <c r="N12" s="52">
        <f>((J12*400)+(K12*100))+L12</f>
        <v>108</v>
      </c>
      <c r="O12" s="52">
        <v>250</v>
      </c>
      <c r="P12" s="52">
        <f>N12*O12</f>
        <v>27000</v>
      </c>
      <c r="Q12" s="48"/>
      <c r="R12" s="48"/>
      <c r="S12" s="53"/>
      <c r="T12" s="48"/>
      <c r="U12" s="48"/>
      <c r="V12" s="51"/>
      <c r="W12" s="48" t="s">
        <v>51</v>
      </c>
      <c r="X12" s="48"/>
      <c r="Y12" s="48"/>
      <c r="Z12" s="52"/>
      <c r="AA12" s="49"/>
      <c r="AB12" s="52"/>
      <c r="AC12" s="52"/>
      <c r="AD12" s="50"/>
      <c r="AE12" s="50"/>
      <c r="AF12" s="52"/>
      <c r="AG12" s="52">
        <f>P12</f>
        <v>27000</v>
      </c>
      <c r="AH12" s="52">
        <f>AG12</f>
        <v>27000</v>
      </c>
      <c r="AI12" s="52">
        <v>0</v>
      </c>
      <c r="AJ12" s="52">
        <f>IF((AI12-AH12) &gt; 1,0,IF((AI12-AH12)&lt;0,AH12-AI12,AI12-AH12))</f>
        <v>27000</v>
      </c>
      <c r="AK12" s="52">
        <v>0.02</v>
      </c>
      <c r="AL12" s="52">
        <f>ROUND(AJ12*(AK12/100),2)</f>
        <v>5.4</v>
      </c>
    </row>
    <row r="13" spans="1:38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98.5</v>
      </c>
      <c r="M13" s="48" t="s">
        <v>52</v>
      </c>
      <c r="N13" s="52">
        <f>((J13*400)+(K13*100))+L13</f>
        <v>98.5</v>
      </c>
      <c r="O13" s="52">
        <v>250</v>
      </c>
      <c r="P13" s="52">
        <f>N13*O13</f>
        <v>24625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24625</v>
      </c>
      <c r="AH13" s="52">
        <f>AG13</f>
        <v>24625</v>
      </c>
      <c r="AI13" s="52">
        <v>0</v>
      </c>
      <c r="AJ13" s="52">
        <f>IF((AI13-AH13) &gt; 1,0,IF((AI13-AH13)&lt;0,AH13-AI13,AI13-AH13))</f>
        <v>24625</v>
      </c>
      <c r="AK13" s="52">
        <v>0.02</v>
      </c>
      <c r="AL13" s="52">
        <f>ROUND(AJ13*(AK13/100),2)</f>
        <v>4.93</v>
      </c>
    </row>
    <row r="14" spans="1:38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53</v>
      </c>
      <c r="AL14" s="52">
        <f>SUM(AL10:AL13)</f>
        <v>11.01</v>
      </c>
    </row>
    <row r="15" spans="1:38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54</v>
      </c>
      <c r="AL15" s="52">
        <f>FLOOR((AL14/100)*10,0.01)</f>
        <v>1.1000000000000001</v>
      </c>
    </row>
    <row r="16" spans="1:38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2021-06-10T09:04:15Z</cp:lastPrinted>
  <dcterms:created xsi:type="dcterms:W3CDTF">2010-09-03T23:45:18Z</dcterms:created>
  <dcterms:modified xsi:type="dcterms:W3CDTF">2021-06-10T09:04:33Z</dcterms:modified>
  <cp:category/>
</cp:coreProperties>
</file>